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2" i="1"/>
  <c r="B2" i="1" l="1"/>
  <c r="B3" i="1"/>
  <c r="B4" i="1"/>
  <c r="B5" i="1"/>
  <c r="B6" i="1"/>
  <c r="B7" i="1"/>
  <c r="B8" i="1"/>
  <c r="B9" i="1"/>
  <c r="B10" i="1"/>
  <c r="B11" i="1"/>
  <c r="B12" i="1"/>
</calcChain>
</file>

<file path=xl/sharedStrings.xml><?xml version="1.0" encoding="utf-8"?>
<sst xmlns="http://schemas.openxmlformats.org/spreadsheetml/2006/main" count="35" uniqueCount="33">
  <si>
    <t xml:space="preserve">TÊN HÀNG </t>
  </si>
  <si>
    <t xml:space="preserve">ĐƠN VỊ 
TÍNH </t>
  </si>
  <si>
    <t>SỐ
LUỢNG</t>
  </si>
  <si>
    <t>THÀNH TIỀN</t>
  </si>
  <si>
    <t>THUẾ</t>
  </si>
  <si>
    <t xml:space="preserve">MÃ HÀNG 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</si>
  <si>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</si>
  <si>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</si>
  <si>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</si>
  <si>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</si>
  <si>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</si>
  <si>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</si>
  <si>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</si>
  <si>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</si>
  <si>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</si>
  <si>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RUL</t>
  </si>
  <si>
    <t>CF08S</t>
  </si>
  <si>
    <t>ĐƠN VỊ 
TÍNH</t>
  </si>
  <si>
    <t>ĐƠN GIÁ</t>
  </si>
  <si>
    <t>GIÁ BÁN SỈ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</si>
  <si>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</si>
  <si>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</si>
  <si>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</si>
  <si>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</si>
  <si>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</si>
  <si>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</si>
  <si>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</si>
  <si>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</si>
  <si>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</si>
  <si>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 xml:space="preserve">thùng </t>
  </si>
  <si>
    <t>chai</t>
  </si>
  <si>
    <t>kilôgram</t>
  </si>
  <si>
    <t>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</si>
</sst>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VND]\ #,##0"/>
    <numFmt numFmtId="165" formatCode="#,##0\ [$VND]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1" fillId="0" borderId="1" xfId="0" applyNumberFormat="1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C13" sqref="C13"/>
    </sheetView>
  </sheetViews>
  <sheetFormatPr defaultRowHeight="15" x14ac:dyDescent="0.25"/>
  <cols>
    <col min="1" max="1" width="11.28515625" customWidth="1"/>
    <col min="2" max="2" width="16.7109375" customWidth="1"/>
    <col min="3" max="3" width="15.42578125" customWidth="1"/>
    <col min="4" max="4" width="16.5703125" customWidth="1"/>
    <col min="5" max="5" width="15.42578125" customWidth="1"/>
    <col min="6" max="6" width="14.7109375" customWidth="1"/>
  </cols>
  <sheetData>
    <row r="1" spans="1:9" ht="33" x14ac:dyDescent="0.25">
      <c r="A1" s="1" t="s">
        <v>5</v>
      </c>
      <c r="B1" s="1" t="s">
        <v>0</v>
      </c>
      <c r="C1" s="2" t="s">
        <v>1</v>
      </c>
      <c r="D1" s="2" t="s">
        <v>2</v>
      </c>
      <c r="E1" s="3" t="s">
        <v>3</v>
      </c>
      <c r="F1" s="3" t="s">
        <v>4</v>
      </c>
    </row>
    <row r="2" spans="1:9" ht="16.5" x14ac:dyDescent="0.25">
      <c r="A2" s="4" t="s">
        <v>6</v>
      </c>
      <c r="B2" s="4" t="str">
        <f>VLOOKUP(LEFT(A2,2),$A$15:$E$20,2,0)</f>
        <v>thuốc lá</v>
      </c>
      <c r="C2" s="4" t="str">
        <f>VLOOKUP(LEFT(A2,2),$A$15:$E$20,3,0)</f>
        <v>cây</v>
      </c>
      <c r="D2" s="4">
        <v>80</v>
      </c>
      <c r="E2" s="4"/>
      <c r="F2" s="4"/>
    </row>
    <row r="3" spans="1:9" ht="16.5" x14ac:dyDescent="0.25">
      <c r="A3" s="4" t="s">
        <v>7</v>
      </c>
      <c r="B3" s="4" t="str">
        <f t="shared" ref="B3:B12" si="0">VLOOKUP(LEFT(A3,2),$A$15:$E$20,2,0)</f>
        <v>bear</v>
      </c>
      <c r="C3" s="4" t="str">
        <f t="shared" ref="C3:C12" si="1">VLOOKUP(LEFT(A3,2),$A$15:$E$20,3,0)</f>
        <v xml:space="preserve">thùng </v>
      </c>
      <c r="D3" s="4">
        <v>15</v>
      </c>
      <c r="E3" s="4"/>
      <c r="F3" s="4"/>
    </row>
    <row r="4" spans="1:9" ht="16.5" x14ac:dyDescent="0.25">
      <c r="A4" s="4" t="s">
        <v>8</v>
      </c>
      <c r="B4" s="4" t="str">
        <f t="shared" si="0"/>
        <v>thuốc lá</v>
      </c>
      <c r="C4" s="4" t="str">
        <f t="shared" si="1"/>
        <v>cây</v>
      </c>
      <c r="D4" s="4">
        <v>30</v>
      </c>
      <c r="E4" s="4"/>
      <c r="F4" s="4"/>
      <c r="I4" s="7"/>
    </row>
    <row r="5" spans="1:9" ht="16.5" x14ac:dyDescent="0.25">
      <c r="A5" s="4" t="s">
        <v>9</v>
      </c>
      <c r="B5" s="4" t="str">
        <f t="shared" si="0"/>
        <v>rượu</v>
      </c>
      <c r="C5" s="4" t="str">
        <f t="shared" si="1"/>
        <v>chai</v>
      </c>
      <c r="D5" s="4">
        <v>50</v>
      </c>
      <c r="E5" s="4"/>
      <c r="F5" s="4"/>
    </row>
    <row r="6" spans="1:9" ht="16.5" x14ac:dyDescent="0.25">
      <c r="A6" s="4" t="s">
        <v>10</v>
      </c>
      <c r="B6" s="4" t="str">
        <f t="shared" si="0"/>
        <v>rượu</v>
      </c>
      <c r="C6" s="4" t="str">
        <f t="shared" si="1"/>
        <v>chai</v>
      </c>
      <c r="D6" s="4">
        <v>25</v>
      </c>
      <c r="E6" s="4"/>
      <c r="F6" s="4"/>
    </row>
    <row r="7" spans="1:9" ht="16.5" x14ac:dyDescent="0.25">
      <c r="A7" s="4" t="s">
        <v>11</v>
      </c>
      <c r="B7" s="4" t="str">
        <f t="shared" si="0"/>
        <v>cà phê</v>
      </c>
      <c r="C7" s="4" t="str">
        <f t="shared" si="1"/>
        <v>kilôgram</v>
      </c>
      <c r="D7" s="4">
        <v>15</v>
      </c>
      <c r="E7" s="4"/>
      <c r="F7" s="4"/>
    </row>
    <row r="8" spans="1:9" ht="16.5" x14ac:dyDescent="0.25">
      <c r="A8" s="4" t="s">
        <v>12</v>
      </c>
      <c r="B8" s="4" t="str">
        <f t="shared" si="0"/>
        <v>cà phê</v>
      </c>
      <c r="C8" s="4" t="str">
        <f t="shared" si="1"/>
        <v>kilôgram</v>
      </c>
      <c r="D8" s="4">
        <v>12</v>
      </c>
      <c r="E8" s="4"/>
      <c r="F8" s="4"/>
    </row>
    <row r="9" spans="1:9" ht="16.5" x14ac:dyDescent="0.25">
      <c r="A9" s="4" t="s">
        <v>13</v>
      </c>
      <c r="B9" s="4" t="str">
        <f t="shared" si="0"/>
        <v>thuốc lá</v>
      </c>
      <c r="C9" s="4" t="str">
        <f t="shared" si="1"/>
        <v>cây</v>
      </c>
      <c r="D9" s="4">
        <v>12</v>
      </c>
      <c r="E9" s="4"/>
      <c r="F9" s="4"/>
    </row>
    <row r="10" spans="1:9" ht="16.5" x14ac:dyDescent="0.25">
      <c r="A10" s="4" t="s">
        <v>14</v>
      </c>
      <c r="B10" s="4" t="str">
        <f t="shared" si="0"/>
        <v>bear</v>
      </c>
      <c r="C10" s="4" t="str">
        <f t="shared" si="1"/>
        <v xml:space="preserve">thùng </v>
      </c>
      <c r="D10" s="4">
        <v>10</v>
      </c>
      <c r="E10" s="4"/>
      <c r="F10" s="4"/>
    </row>
    <row r="11" spans="1:9" ht="16.5" x14ac:dyDescent="0.25">
      <c r="A11" s="4" t="s">
        <v>15</v>
      </c>
      <c r="B11" s="4" t="str">
        <f t="shared" si="0"/>
        <v>rượu</v>
      </c>
      <c r="C11" s="4" t="str">
        <f t="shared" si="1"/>
        <v>chai</v>
      </c>
      <c r="D11" s="4">
        <v>14</v>
      </c>
      <c r="E11" s="4"/>
      <c r="F11" s="4"/>
    </row>
    <row r="12" spans="1:9" ht="16.5" x14ac:dyDescent="0.25">
      <c r="A12" s="4" t="s">
        <v>16</v>
      </c>
      <c r="B12" s="4" t="str">
        <f t="shared" si="0"/>
        <v>cà phê</v>
      </c>
      <c r="C12" s="4" t="str">
        <f t="shared" si="1"/>
        <v>kilôgram</v>
      </c>
      <c r="D12" s="4">
        <v>16</v>
      </c>
      <c r="E12" s="4"/>
      <c r="F12" s="4"/>
    </row>
    <row r="13" spans="1:9" ht="16.5" x14ac:dyDescent="0.25">
      <c r="A13" s="5"/>
      <c r="B13" s="5"/>
      <c r="C13" s="5"/>
      <c r="D13" s="5"/>
      <c r="E13" s="5"/>
      <c r="F13" s="5"/>
    </row>
    <row r="14" spans="1:9" ht="16.5" x14ac:dyDescent="0.25">
      <c r="A14" s="5"/>
      <c r="B14" s="5"/>
      <c r="C14" s="5"/>
      <c r="D14" s="5"/>
      <c r="E14" s="5"/>
      <c r="F14" s="5"/>
    </row>
    <row r="15" spans="1:9" ht="30" customHeight="1" x14ac:dyDescent="0.25">
      <c r="A15" s="9" t="s">
        <v>5</v>
      </c>
      <c r="B15" s="9" t="s">
        <v>0</v>
      </c>
      <c r="C15" s="11" t="s">
        <v>17</v>
      </c>
      <c r="D15" s="13" t="s">
        <v>18</v>
      </c>
      <c r="E15" s="14"/>
      <c r="F15" s="5"/>
    </row>
    <row r="16" spans="1:9" ht="16.5" x14ac:dyDescent="0.25">
      <c r="A16" s="10"/>
      <c r="B16" s="10"/>
      <c r="C16" s="12"/>
      <c r="D16" s="3" t="s">
        <v>19</v>
      </c>
      <c r="E16" s="6" t="s">
        <v>20</v>
      </c>
      <c r="F16" s="5"/>
    </row>
    <row r="17" spans="1:6" ht="16.5" x14ac:dyDescent="0.25">
      <c r="A17" s="4" t="s">
        <v>21</v>
      </c>
      <c r="B17" s="4" t="s">
        <v>25</v>
      </c>
      <c r="C17" s="4" t="s">
        <v>29</v>
      </c>
      <c r="D17" s="8">
        <v>120000</v>
      </c>
      <c r="E17" s="8">
        <v>140000</v>
      </c>
      <c r="F17" s="5"/>
    </row>
    <row r="18" spans="1:6" ht="16.5" x14ac:dyDescent="0.25">
      <c r="A18" s="4" t="s">
        <v>22</v>
      </c>
      <c r="B18" s="4" t="s">
        <v>26</v>
      </c>
      <c r="C18" s="4" t="s">
        <v>30</v>
      </c>
      <c r="D18" s="8">
        <v>25000</v>
      </c>
      <c r="E18" s="8">
        <v>30000</v>
      </c>
      <c r="F18" s="5"/>
    </row>
    <row r="19" spans="1:6" ht="16.5" x14ac:dyDescent="0.25">
      <c r="A19" s="4" t="s">
        <v>23</v>
      </c>
      <c r="B19" s="4" t="s">
        <v>27</v>
      </c>
      <c r="C19" s="4" t="s">
        <v>31</v>
      </c>
      <c r="D19" s="8">
        <v>80000</v>
      </c>
      <c r="E19" s="8">
        <v>90000</v>
      </c>
      <c r="F19" s="5"/>
    </row>
    <row r="20" spans="1:6" ht="16.5" x14ac:dyDescent="0.25">
      <c r="A20" s="4" t="s">
        <v>24</v>
      </c>
      <c r="B20" s="4" t="s">
        <v>28</v>
      </c>
      <c r="C20" s="4" t="s">
        <v>32</v>
      </c>
      <c r="D20" s="8">
        <v>160000</v>
      </c>
      <c r="E20" s="8">
        <v>170000</v>
      </c>
      <c r="F20" s="5"/>
    </row>
  </sheetData>
  <mergeCells count="4">
    <mergeCell ref="A15:A16"/>
    <mergeCell ref="B15:B16"/>
    <mergeCell ref="C15:C16"/>
    <mergeCell ref="D15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2020-09-01T02:50:24Z</dcterms:created>
  <dcterms:modified xsi:type="dcterms:W3CDTF">2020-09-01T04:03:33Z</dcterms:modified>
</cp:coreProperties>
</file>